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Лист1!$A$8:$H$24</definedName>
  </definedNames>
  <calcPr/>
</workbook>
</file>

<file path=xl/sharedStrings.xml><?xml version="1.0" encoding="utf-8"?>
<sst xmlns="http://schemas.openxmlformats.org/spreadsheetml/2006/main" count="61" uniqueCount="61">
  <si>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</si>
  <si>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</si>
  <si>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</si>
  <si>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</si>
  <si>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</si>
  <si>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</si>
  <si>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</si>
  <si>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</si>
  <si>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</si>
  <si>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</si>
  <si>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</si>
  <si>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</si>
  <si>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</si>
  <si>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Болт М10х40 ГОСТ 7798-70</t>
  </si>
  <si>
    <t>кг</t>
  </si>
  <si>
    <t xml:space="preserve">Болт М10х40 ГОСТ 7798-70 оцинкованный</t>
  </si>
  <si>
    <t xml:space="preserve">Болт М10х45 ГОСТ 7798-70</t>
  </si>
  <si>
    <t xml:space="preserve">Болт М12х40 ГОСТ 7798-70</t>
  </si>
  <si>
    <t xml:space="preserve">Болт М16х70 ГОСТ 7798-70</t>
  </si>
  <si>
    <t xml:space="preserve">Болт М20х65 ГОСТ 7798-70</t>
  </si>
  <si>
    <t xml:space="preserve">Болт М20х70 ГОСТ 7798-70</t>
  </si>
  <si>
    <t xml:space="preserve">Болт М8х40 ГОСТ 7798-70</t>
  </si>
  <si>
    <t xml:space="preserve">Гайка М10 ГОСТ 5915-70</t>
  </si>
  <si>
    <t xml:space="preserve">Гайка М12 ГОСТ 5915-70</t>
  </si>
  <si>
    <t xml:space="preserve">Гайка М12 ГОСТ 5915-70 латунь</t>
  </si>
  <si>
    <t>шт</t>
  </si>
  <si>
    <t xml:space="preserve">Гайка М16 ГОСТ 5915-70</t>
  </si>
  <si>
    <t xml:space="preserve">Гайка М16 ГОСТ 5915-70 латунь</t>
  </si>
  <si>
    <t xml:space="preserve">Гайка М20 ГОСТ 5915-70</t>
  </si>
  <si>
    <t xml:space="preserve">Гайка М20 ГОСТ 5915-70 латунь</t>
  </si>
  <si>
    <t xml:space="preserve">Гайка М8 ГОСТ 5915-70</t>
  </si>
  <si>
    <t xml:space="preserve">Гвозди 3,0х80 ГОСТ 4028-63</t>
  </si>
  <si>
    <t xml:space="preserve">Гвозди 4,0х100 ГОСТ 4028-63</t>
  </si>
  <si>
    <t xml:space="preserve">Дюбель-гвоздь 5х40 нейлон</t>
  </si>
  <si>
    <t xml:space="preserve">Дюбель-гвоздь 6х60</t>
  </si>
  <si>
    <t xml:space="preserve">Дюбель-шуруп 6х60</t>
  </si>
  <si>
    <t xml:space="preserve">Заклепка вытяжная 4,8х14/16 алюм сталь</t>
  </si>
  <si>
    <t xml:space="preserve">Саморез 3,0х40 универсальный</t>
  </si>
  <si>
    <t xml:space="preserve">Саморез 3,5х11 СММ с прессшайбой, сверло</t>
  </si>
  <si>
    <t xml:space="preserve">Саморез 3,5х16 по дереву</t>
  </si>
  <si>
    <t xml:space="preserve">Саморез 3,5х25 по металлу</t>
  </si>
  <si>
    <t xml:space="preserve">Саморез 3,8х65 по дереву</t>
  </si>
  <si>
    <t xml:space="preserve">Саморез 4,0х40 универсальный</t>
  </si>
  <si>
    <t xml:space="preserve">Саморез 4,0х50 универсальный</t>
  </si>
  <si>
    <t xml:space="preserve">Саморез 4,2х16 СММ с прессшайбой</t>
  </si>
  <si>
    <t xml:space="preserve">Саморез 4,2х19 СММ с прессшайбой, сверло</t>
  </si>
  <si>
    <t xml:space="preserve">Саморез 4,8х35 кровельный DIN7504K шайба</t>
  </si>
  <si>
    <t xml:space="preserve">Шайба 10мм ГОСТ 11371-78</t>
  </si>
  <si>
    <t xml:space="preserve">Шайба 10ММ усиленная DIN9021 оцинкован</t>
  </si>
  <si>
    <t xml:space="preserve">Шайба 12мм ГОСТ 11371-78</t>
  </si>
  <si>
    <t xml:space="preserve">Шайба 12мм ГОСТ 11371-78 латунь</t>
  </si>
  <si>
    <t xml:space="preserve">Шайба 16мм ГОСТ 11371-78</t>
  </si>
  <si>
    <t xml:space="preserve">Шайба 16мм ГОСТ 11371-78 латунь</t>
  </si>
  <si>
    <t xml:space="preserve">Шайба 20мм ГОСТ 11371-78</t>
  </si>
  <si>
    <t xml:space="preserve">Шайба 20мм ГОСТ 11371-78 латунь</t>
  </si>
  <si>
    <t xml:space="preserve">Шайба 27мм ГОСТ 11371-78 латунь</t>
  </si>
  <si>
    <t xml:space="preserve">Шайба 8мм ГОСТ 11371-78</t>
  </si>
  <si>
    <t xml:space="preserve">Шайба пружинная 10мм ГОСТ 6402-70</t>
  </si>
  <si>
    <t xml:space="preserve">Шайба пружинная 12мм ГОСТ 6402-70</t>
  </si>
  <si>
    <t xml:space="preserve">Шайба пружинная 16мм ГОСТ 6402-70</t>
  </si>
  <si>
    <t xml:space="preserve">Шайба пружинная 8мм ГОСТ 6402-70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</si>
</sst>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4"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min="9" max="9" style="8" width="9.140625"/>
    <col min="10" max="15" style="1" width="9.140625"/>
    <col customWidth="1" min="16" max="16" style="1" width="80.5703125"/>
    <col customWidth="1" min="17" max="17" style="1" width="48.85546875"/>
    <col min="18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8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8"/>
    </row>
    <row r="8" ht="15.75" customHeight="1">
      <c r="A8" s="20">
        <v>1</v>
      </c>
      <c r="B8" s="21" t="s">
        <v>13</v>
      </c>
      <c r="C8" s="22" t="s">
        <v>14</v>
      </c>
      <c r="D8" s="22">
        <v>9</v>
      </c>
      <c r="E8" s="23">
        <v>160.80000000000001</v>
      </c>
      <c r="F8" s="23">
        <v>160.80000000000001</v>
      </c>
      <c r="G8" s="24">
        <f>E8</f>
        <v>160.80000000000001</v>
      </c>
      <c r="H8" s="25">
        <f>ROUND(D8*G8,2)</f>
        <v>1447.2</v>
      </c>
      <c r="I8" s="8"/>
      <c r="J8" s="1"/>
    </row>
    <row r="9" ht="15.75" customHeight="1">
      <c r="A9" s="20">
        <v>2</v>
      </c>
      <c r="B9" s="21" t="s">
        <v>15</v>
      </c>
      <c r="C9" s="22" t="s">
        <v>14</v>
      </c>
      <c r="D9" s="22">
        <v>6</v>
      </c>
      <c r="E9" s="23">
        <v>202.25</v>
      </c>
      <c r="F9" s="23">
        <v>202.25</v>
      </c>
      <c r="G9" s="24">
        <f>E9</f>
        <v>202.25</v>
      </c>
      <c r="H9" s="25">
        <f>ROUND(D9*G9,2)</f>
        <v>1213.5</v>
      </c>
      <c r="I9" s="8"/>
      <c r="J9" s="1"/>
    </row>
    <row r="10" ht="15.75" customHeight="1">
      <c r="A10" s="20">
        <v>3</v>
      </c>
      <c r="B10" s="21" t="s">
        <v>16</v>
      </c>
      <c r="C10" s="22" t="s">
        <v>14</v>
      </c>
      <c r="D10" s="22">
        <v>2</v>
      </c>
      <c r="E10" s="23">
        <v>166.69999999999999</v>
      </c>
      <c r="F10" s="23">
        <v>166.70000000000002</v>
      </c>
      <c r="G10" s="24">
        <f>E10</f>
        <v>166.69999999999999</v>
      </c>
      <c r="H10" s="25">
        <f>ROUND(D10*G10,2)</f>
        <v>333.40000000000003</v>
      </c>
      <c r="I10" s="8"/>
      <c r="J10" s="1"/>
    </row>
    <row r="11" ht="15.75" customHeight="1">
      <c r="A11" s="20">
        <v>4</v>
      </c>
      <c r="B11" s="21" t="s">
        <v>17</v>
      </c>
      <c r="C11" s="22" t="s">
        <v>14</v>
      </c>
      <c r="D11" s="22">
        <v>10</v>
      </c>
      <c r="E11" s="23">
        <v>158.84</v>
      </c>
      <c r="F11" s="23">
        <v>158.84</v>
      </c>
      <c r="G11" s="24">
        <f>E11</f>
        <v>158.84</v>
      </c>
      <c r="H11" s="25">
        <f>ROUND(D11*G11,2)</f>
        <v>1588.4000000000001</v>
      </c>
      <c r="I11" s="8"/>
      <c r="J11" s="1"/>
    </row>
    <row r="12" ht="15.75" customHeight="1">
      <c r="A12" s="20">
        <v>5</v>
      </c>
      <c r="B12" s="21" t="s">
        <v>18</v>
      </c>
      <c r="C12" s="22" t="s">
        <v>14</v>
      </c>
      <c r="D12" s="22">
        <v>9</v>
      </c>
      <c r="E12" s="23">
        <v>141.91999999999999</v>
      </c>
      <c r="F12" s="23">
        <v>141.92000000000002</v>
      </c>
      <c r="G12" s="24">
        <f>E12</f>
        <v>141.91999999999999</v>
      </c>
      <c r="H12" s="25">
        <f>ROUND(D12*G12,2)</f>
        <v>1277.28</v>
      </c>
      <c r="I12" s="8"/>
      <c r="J12" s="1"/>
    </row>
    <row r="13" ht="15.75" customHeight="1">
      <c r="A13" s="20">
        <v>6</v>
      </c>
      <c r="B13" s="21" t="s">
        <v>19</v>
      </c>
      <c r="C13" s="22" t="s">
        <v>14</v>
      </c>
      <c r="D13" s="22">
        <v>28</v>
      </c>
      <c r="E13" s="23">
        <v>152.94</v>
      </c>
      <c r="F13" s="23">
        <v>152.94</v>
      </c>
      <c r="G13" s="24">
        <f>E13</f>
        <v>152.94</v>
      </c>
      <c r="H13" s="25">
        <f>ROUND(D13*G13,2)</f>
        <v>4282.3199999999997</v>
      </c>
      <c r="I13" s="8"/>
      <c r="J13" s="1"/>
    </row>
    <row r="14" ht="15.75" customHeight="1">
      <c r="A14" s="20">
        <v>7</v>
      </c>
      <c r="B14" s="21" t="s">
        <v>20</v>
      </c>
      <c r="C14" s="22" t="s">
        <v>14</v>
      </c>
      <c r="D14" s="22">
        <v>29</v>
      </c>
      <c r="E14" s="23">
        <v>175.03999999999999</v>
      </c>
      <c r="F14" s="23">
        <v>175.03999999999999</v>
      </c>
      <c r="G14" s="24">
        <f>E14</f>
        <v>175.03999999999999</v>
      </c>
      <c r="H14" s="25">
        <f>ROUND(D14*G14,2)</f>
        <v>5076.1599999999999</v>
      </c>
      <c r="I14" s="8"/>
      <c r="J14" s="1"/>
    </row>
    <row r="15" ht="15.75" customHeight="1">
      <c r="A15" s="20">
        <v>8</v>
      </c>
      <c r="B15" s="21" t="s">
        <v>21</v>
      </c>
      <c r="C15" s="22" t="s">
        <v>14</v>
      </c>
      <c r="D15" s="22">
        <v>9</v>
      </c>
      <c r="E15" s="23">
        <v>177.94</v>
      </c>
      <c r="F15" s="23">
        <v>177.94</v>
      </c>
      <c r="G15" s="24">
        <f>E15</f>
        <v>177.94</v>
      </c>
      <c r="H15" s="25">
        <f>ROUND(D15*G15,2)</f>
        <v>1601.46</v>
      </c>
      <c r="I15" s="8"/>
      <c r="J15" s="1"/>
    </row>
    <row r="16" ht="15.75" customHeight="1">
      <c r="A16" s="20">
        <v>9</v>
      </c>
      <c r="B16" s="21" t="s">
        <v>22</v>
      </c>
      <c r="C16" s="22" t="s">
        <v>14</v>
      </c>
      <c r="D16" s="22">
        <v>20</v>
      </c>
      <c r="E16" s="23">
        <v>177.31</v>
      </c>
      <c r="F16" s="23">
        <v>177.31</v>
      </c>
      <c r="G16" s="24">
        <f>E16</f>
        <v>177.31</v>
      </c>
      <c r="H16" s="25">
        <f>ROUND(D16*G16,2)</f>
        <v>3546.2000000000003</v>
      </c>
      <c r="I16" s="8"/>
      <c r="J16" s="1"/>
    </row>
    <row r="17" ht="15.75" customHeight="1">
      <c r="A17" s="20">
        <v>10</v>
      </c>
      <c r="B17" s="21" t="s">
        <v>23</v>
      </c>
      <c r="C17" s="22" t="s">
        <v>14</v>
      </c>
      <c r="D17" s="22">
        <v>9</v>
      </c>
      <c r="E17" s="23">
        <v>181.62</v>
      </c>
      <c r="F17" s="23">
        <v>181.62</v>
      </c>
      <c r="G17" s="24">
        <f>E17</f>
        <v>181.62</v>
      </c>
      <c r="H17" s="25">
        <f>ROUND(D17*G17,2)</f>
        <v>1634.5799999999999</v>
      </c>
      <c r="I17" s="8"/>
      <c r="J17" s="1"/>
    </row>
    <row r="18" ht="24" customHeight="1">
      <c r="A18" s="20">
        <v>11</v>
      </c>
      <c r="B18" s="21" t="s">
        <v>24</v>
      </c>
      <c r="C18" s="22" t="s">
        <v>25</v>
      </c>
      <c r="D18" s="22">
        <v>188</v>
      </c>
      <c r="E18" s="23">
        <v>49.759999999999998</v>
      </c>
      <c r="F18" s="23">
        <v>49.759999999999998</v>
      </c>
      <c r="G18" s="24">
        <f>E18</f>
        <v>49.759999999999998</v>
      </c>
      <c r="H18" s="25">
        <f>ROUND(D18*G18,2)</f>
        <v>9354.880000000001</v>
      </c>
      <c r="I18" s="8"/>
      <c r="J18" s="1"/>
      <c r="P18" s="26"/>
    </row>
    <row r="19" ht="15.75" customHeight="1">
      <c r="A19" s="20">
        <v>12</v>
      </c>
      <c r="B19" s="21" t="s">
        <v>26</v>
      </c>
      <c r="C19" s="22" t="s">
        <v>14</v>
      </c>
      <c r="D19" s="22">
        <v>9</v>
      </c>
      <c r="E19" s="23">
        <v>162.71000000000001</v>
      </c>
      <c r="F19" s="23">
        <v>162.71000000000001</v>
      </c>
      <c r="G19" s="24">
        <f>E19</f>
        <v>162.71000000000001</v>
      </c>
      <c r="H19" s="25">
        <f>ROUND(D19*G19,2)</f>
        <v>1464.3900000000001</v>
      </c>
      <c r="I19" s="8"/>
      <c r="J19" s="1"/>
    </row>
    <row r="20" ht="15.75" customHeight="1">
      <c r="A20" s="20">
        <v>13</v>
      </c>
      <c r="B20" s="21" t="s">
        <v>27</v>
      </c>
      <c r="C20" s="22" t="s">
        <v>25</v>
      </c>
      <c r="D20" s="22">
        <v>189</v>
      </c>
      <c r="E20" s="23">
        <v>72.180000000000007</v>
      </c>
      <c r="F20" s="23">
        <v>72.180000000000007</v>
      </c>
      <c r="G20" s="24">
        <f>E20</f>
        <v>72.180000000000007</v>
      </c>
      <c r="H20" s="25">
        <f>ROUND(D20*G20,2)</f>
        <v>13642.02</v>
      </c>
      <c r="I20" s="8"/>
      <c r="J20" s="1"/>
    </row>
    <row r="21" ht="15.75" customHeight="1">
      <c r="A21" s="20">
        <v>14</v>
      </c>
      <c r="B21" s="21" t="s">
        <v>28</v>
      </c>
      <c r="C21" s="22" t="s">
        <v>14</v>
      </c>
      <c r="D21" s="22">
        <v>22</v>
      </c>
      <c r="E21" s="23">
        <v>181.28</v>
      </c>
      <c r="F21" s="23">
        <v>181.28</v>
      </c>
      <c r="G21" s="24">
        <f>E21</f>
        <v>181.28</v>
      </c>
      <c r="H21" s="25">
        <f>ROUND(D21*G21,2)</f>
        <v>3988.1600000000003</v>
      </c>
      <c r="I21" s="8"/>
      <c r="J21" s="1"/>
    </row>
    <row r="22" ht="15.75" customHeight="1">
      <c r="A22" s="20">
        <v>15</v>
      </c>
      <c r="B22" s="21" t="s">
        <v>29</v>
      </c>
      <c r="C22" s="22" t="s">
        <v>25</v>
      </c>
      <c r="D22" s="22">
        <v>189</v>
      </c>
      <c r="E22" s="23">
        <v>146.37</v>
      </c>
      <c r="F22" s="23">
        <v>146.37</v>
      </c>
      <c r="G22" s="24">
        <f>E22</f>
        <v>146.37</v>
      </c>
      <c r="H22" s="25">
        <f>ROUND(D22*G22,2)</f>
        <v>27663.93</v>
      </c>
      <c r="I22" s="8"/>
      <c r="J22" s="1"/>
    </row>
    <row r="23" ht="15.75" customHeight="1">
      <c r="A23" s="20">
        <v>16</v>
      </c>
      <c r="B23" s="21" t="s">
        <v>30</v>
      </c>
      <c r="C23" s="22" t="s">
        <v>14</v>
      </c>
      <c r="D23" s="22">
        <v>9</v>
      </c>
      <c r="E23" s="23">
        <v>166.55000000000001</v>
      </c>
      <c r="F23" s="23">
        <v>166.55000000000001</v>
      </c>
      <c r="G23" s="24">
        <f>E23</f>
        <v>166.55000000000001</v>
      </c>
      <c r="H23" s="25">
        <f>ROUND(D23*G23,2)</f>
        <v>1498.95</v>
      </c>
      <c r="I23" s="8"/>
      <c r="J23" s="1"/>
    </row>
    <row r="24" ht="15.75" customHeight="1">
      <c r="A24" s="20">
        <v>17</v>
      </c>
      <c r="B24" s="21" t="s">
        <v>31</v>
      </c>
      <c r="C24" s="22" t="s">
        <v>14</v>
      </c>
      <c r="D24" s="22">
        <v>7</v>
      </c>
      <c r="E24" s="23">
        <v>103.31</v>
      </c>
      <c r="F24" s="23">
        <v>103.31</v>
      </c>
      <c r="G24" s="24">
        <f>E24</f>
        <v>103.31</v>
      </c>
      <c r="H24" s="25">
        <f>ROUND(D24*G24,2)</f>
        <v>723.16999999999996</v>
      </c>
      <c r="I24" s="8"/>
      <c r="J24" s="1"/>
    </row>
    <row r="25">
      <c r="A25" s="20">
        <v>18</v>
      </c>
      <c r="B25" s="21" t="s">
        <v>32</v>
      </c>
      <c r="C25" s="22" t="s">
        <v>14</v>
      </c>
      <c r="D25" s="22">
        <v>85</v>
      </c>
      <c r="E25" s="23">
        <v>96.239999999999995</v>
      </c>
      <c r="F25" s="23">
        <v>100.72</v>
      </c>
      <c r="G25" s="24">
        <f>E25</f>
        <v>96.239999999999995</v>
      </c>
      <c r="H25" s="25">
        <f>ROUND(D25*G25,2)</f>
        <v>8180.4000000000005</v>
      </c>
      <c r="I25" s="8"/>
      <c r="J25" s="1"/>
    </row>
    <row r="26">
      <c r="A26" s="20">
        <v>19</v>
      </c>
      <c r="B26" s="21" t="s">
        <v>33</v>
      </c>
      <c r="C26" s="22" t="s">
        <v>25</v>
      </c>
      <c r="D26" s="22">
        <v>500</v>
      </c>
      <c r="E26" s="23">
        <v>1.47</v>
      </c>
      <c r="F26" s="23">
        <v>1.47</v>
      </c>
      <c r="G26" s="24">
        <f>E26</f>
        <v>1.47</v>
      </c>
      <c r="H26" s="25">
        <f>ROUND(D26*G26,2)</f>
        <v>735</v>
      </c>
      <c r="I26" s="8"/>
      <c r="J26" s="1"/>
    </row>
    <row r="27">
      <c r="A27" s="20">
        <v>20</v>
      </c>
      <c r="B27" s="21" t="s">
        <v>34</v>
      </c>
      <c r="C27" s="22" t="s">
        <v>25</v>
      </c>
      <c r="D27" s="22">
        <v>1060</v>
      </c>
      <c r="E27" s="23">
        <v>1.4399999999999999</v>
      </c>
      <c r="F27" s="23">
        <v>1.4399999999999999</v>
      </c>
      <c r="G27" s="24">
        <f>E27</f>
        <v>1.4399999999999999</v>
      </c>
      <c r="H27" s="25">
        <f>ROUND(D27*G27,2)</f>
        <v>1526.4000000000001</v>
      </c>
      <c r="I27" s="8"/>
      <c r="J27" s="1"/>
    </row>
    <row r="28">
      <c r="A28" s="20">
        <v>21</v>
      </c>
      <c r="B28" s="21" t="s">
        <v>35</v>
      </c>
      <c r="C28" s="22" t="s">
        <v>25</v>
      </c>
      <c r="D28" s="22">
        <v>200</v>
      </c>
      <c r="E28" s="23">
        <v>1.74</v>
      </c>
      <c r="F28" s="23">
        <v>1.74</v>
      </c>
      <c r="G28" s="24">
        <f>E28</f>
        <v>1.74</v>
      </c>
      <c r="H28" s="25">
        <f>ROUND(D28*G28,2)</f>
        <v>348</v>
      </c>
      <c r="I28" s="8"/>
      <c r="J28" s="1"/>
    </row>
    <row r="29">
      <c r="A29" s="20">
        <v>22</v>
      </c>
      <c r="B29" s="21" t="s">
        <v>36</v>
      </c>
      <c r="C29" s="22" t="s">
        <v>25</v>
      </c>
      <c r="D29" s="22">
        <v>1500</v>
      </c>
      <c r="E29" s="23">
        <v>5.0099999999999998</v>
      </c>
      <c r="F29" s="23">
        <v>5.0099999999999998</v>
      </c>
      <c r="G29" s="24">
        <f>E29</f>
        <v>5.0099999999999998</v>
      </c>
      <c r="H29" s="25">
        <f>ROUND(D29*G29,2)</f>
        <v>7515</v>
      </c>
      <c r="I29" s="8"/>
      <c r="J29" s="1"/>
    </row>
    <row r="30">
      <c r="A30" s="20">
        <v>23</v>
      </c>
      <c r="B30" s="21" t="s">
        <v>37</v>
      </c>
      <c r="C30" s="22" t="s">
        <v>25</v>
      </c>
      <c r="D30" s="22">
        <v>240</v>
      </c>
      <c r="E30" s="23">
        <v>0.72999999999999998</v>
      </c>
      <c r="F30" s="23">
        <v>0.72999999999999998</v>
      </c>
      <c r="G30" s="24">
        <f>E30</f>
        <v>0.72999999999999998</v>
      </c>
      <c r="H30" s="25">
        <f>ROUND(D30*G30,2)</f>
        <v>175.20000000000002</v>
      </c>
      <c r="I30" s="8"/>
      <c r="J30" s="1"/>
    </row>
    <row r="31">
      <c r="A31" s="20">
        <v>24</v>
      </c>
      <c r="B31" s="21" t="s">
        <v>38</v>
      </c>
      <c r="C31" s="22" t="s">
        <v>25</v>
      </c>
      <c r="D31" s="22">
        <v>240</v>
      </c>
      <c r="E31" s="23">
        <v>0.52000000000000002</v>
      </c>
      <c r="F31" s="23">
        <v>0.52000000000000002</v>
      </c>
      <c r="G31" s="24">
        <f>E31</f>
        <v>0.52000000000000002</v>
      </c>
      <c r="H31" s="25">
        <f>ROUND(D31*G31,2)</f>
        <v>124.8</v>
      </c>
      <c r="I31" s="8"/>
      <c r="J31" s="1"/>
    </row>
    <row r="32">
      <c r="A32" s="20">
        <v>25</v>
      </c>
      <c r="B32" s="21" t="s">
        <v>39</v>
      </c>
      <c r="C32" s="22" t="s">
        <v>25</v>
      </c>
      <c r="D32" s="22">
        <v>298</v>
      </c>
      <c r="E32" s="23">
        <v>0.31</v>
      </c>
      <c r="F32" s="23">
        <v>0.31</v>
      </c>
      <c r="G32" s="24">
        <f>E32</f>
        <v>0.31</v>
      </c>
      <c r="H32" s="25">
        <f>ROUND(D32*G32,2)</f>
        <v>92.379999999999995</v>
      </c>
      <c r="I32" s="8"/>
      <c r="J32" s="1"/>
    </row>
    <row r="33">
      <c r="A33" s="20">
        <v>26</v>
      </c>
      <c r="B33" s="21" t="s">
        <v>40</v>
      </c>
      <c r="C33" s="22" t="s">
        <v>25</v>
      </c>
      <c r="D33" s="22">
        <v>860</v>
      </c>
      <c r="E33" s="23">
        <v>0.33000000000000002</v>
      </c>
      <c r="F33" s="23">
        <v>0.33000000000000002</v>
      </c>
      <c r="G33" s="24">
        <f>E33</f>
        <v>0.33000000000000002</v>
      </c>
      <c r="H33" s="25">
        <f>ROUND(D33*G33,2)</f>
        <v>283.80000000000001</v>
      </c>
      <c r="I33" s="8"/>
      <c r="J33" s="1"/>
    </row>
    <row r="34">
      <c r="A34" s="20">
        <v>27</v>
      </c>
      <c r="B34" s="21" t="s">
        <v>41</v>
      </c>
      <c r="C34" s="22" t="s">
        <v>25</v>
      </c>
      <c r="D34" s="22">
        <v>240</v>
      </c>
      <c r="E34" s="23">
        <v>0.70999999999999996</v>
      </c>
      <c r="F34" s="23">
        <v>0.70999999999999996</v>
      </c>
      <c r="G34" s="24">
        <f>E34</f>
        <v>0.70999999999999996</v>
      </c>
      <c r="H34" s="25">
        <f>ROUND(D34*G34,2)</f>
        <v>170.40000000000001</v>
      </c>
      <c r="I34" s="8"/>
      <c r="J34" s="1"/>
    </row>
    <row r="35">
      <c r="A35" s="20">
        <v>28</v>
      </c>
      <c r="B35" s="21" t="s">
        <v>42</v>
      </c>
      <c r="C35" s="22" t="s">
        <v>25</v>
      </c>
      <c r="D35" s="22">
        <v>4000</v>
      </c>
      <c r="E35" s="23">
        <v>1.0600000000000001</v>
      </c>
      <c r="F35" s="23">
        <v>1.0600000000000001</v>
      </c>
      <c r="G35" s="24">
        <f>E35</f>
        <v>1.0600000000000001</v>
      </c>
      <c r="H35" s="25">
        <f>ROUND(D35*G35,2)</f>
        <v>4240</v>
      </c>
      <c r="I35" s="8"/>
      <c r="J35" s="1"/>
    </row>
    <row r="36">
      <c r="A36" s="20">
        <v>29</v>
      </c>
      <c r="B36" s="21" t="s">
        <v>43</v>
      </c>
      <c r="C36" s="22" t="s">
        <v>25</v>
      </c>
      <c r="D36" s="22">
        <v>240</v>
      </c>
      <c r="E36" s="23">
        <v>0.65000000000000002</v>
      </c>
      <c r="F36" s="23">
        <v>0.65000000000000002</v>
      </c>
      <c r="G36" s="24">
        <f>E36</f>
        <v>0.65000000000000002</v>
      </c>
      <c r="H36" s="25">
        <f>ROUND(D36*G36,2)</f>
        <v>156</v>
      </c>
      <c r="I36" s="8"/>
      <c r="J36" s="1"/>
    </row>
    <row r="37">
      <c r="A37" s="20">
        <v>30</v>
      </c>
      <c r="B37" s="21" t="s">
        <v>44</v>
      </c>
      <c r="C37" s="22" t="s">
        <v>25</v>
      </c>
      <c r="D37" s="22">
        <v>4000</v>
      </c>
      <c r="E37" s="23">
        <v>0.44</v>
      </c>
      <c r="F37" s="23">
        <v>0.44</v>
      </c>
      <c r="G37" s="24">
        <f>E37</f>
        <v>0.44</v>
      </c>
      <c r="H37" s="25">
        <f>ROUND(D37*G37,2)</f>
        <v>1760</v>
      </c>
      <c r="I37" s="8"/>
      <c r="J37" s="1"/>
    </row>
    <row r="38">
      <c r="A38" s="20">
        <v>31</v>
      </c>
      <c r="B38" s="21" t="s">
        <v>45</v>
      </c>
      <c r="C38" s="22" t="s">
        <v>25</v>
      </c>
      <c r="D38" s="22">
        <v>1000</v>
      </c>
      <c r="E38" s="23">
        <v>0.46999999999999997</v>
      </c>
      <c r="F38" s="23">
        <v>0.47000000000000003</v>
      </c>
      <c r="G38" s="24">
        <f>E38</f>
        <v>0.46999999999999997</v>
      </c>
      <c r="H38" s="25">
        <f>ROUND(D38*G38,2)</f>
        <v>470</v>
      </c>
      <c r="I38" s="8"/>
      <c r="J38" s="1"/>
    </row>
    <row r="39">
      <c r="A39" s="20">
        <v>32</v>
      </c>
      <c r="B39" s="21" t="s">
        <v>46</v>
      </c>
      <c r="C39" s="22" t="s">
        <v>25</v>
      </c>
      <c r="D39" s="22">
        <v>2500</v>
      </c>
      <c r="E39" s="23">
        <v>1.6799999999999999</v>
      </c>
      <c r="F39" s="23">
        <v>1.6799999999999999</v>
      </c>
      <c r="G39" s="24">
        <f>E39</f>
        <v>1.6799999999999999</v>
      </c>
      <c r="H39" s="25">
        <f>ROUND(D39*G39,2)</f>
        <v>4200</v>
      </c>
      <c r="I39" s="8"/>
      <c r="J39" s="1"/>
    </row>
    <row r="40">
      <c r="A40" s="20">
        <v>33</v>
      </c>
      <c r="B40" s="21" t="s">
        <v>47</v>
      </c>
      <c r="C40" s="22" t="s">
        <v>14</v>
      </c>
      <c r="D40" s="22">
        <v>7</v>
      </c>
      <c r="E40" s="23">
        <v>178.13999999999999</v>
      </c>
      <c r="F40" s="23">
        <v>178.14000000000001</v>
      </c>
      <c r="G40" s="24">
        <f>E40</f>
        <v>178.13999999999999</v>
      </c>
      <c r="H40" s="25">
        <f>ROUND(D40*G40,2)</f>
        <v>1246.98</v>
      </c>
      <c r="I40" s="8"/>
      <c r="J40" s="1"/>
    </row>
    <row r="41">
      <c r="A41" s="20">
        <v>34</v>
      </c>
      <c r="B41" s="21" t="s">
        <v>48</v>
      </c>
      <c r="C41" s="22" t="s">
        <v>14</v>
      </c>
      <c r="D41" s="22">
        <v>6</v>
      </c>
      <c r="E41" s="23">
        <v>373.79000000000002</v>
      </c>
      <c r="F41" s="23">
        <v>373.79000000000002</v>
      </c>
      <c r="G41" s="24">
        <f>E41</f>
        <v>373.79000000000002</v>
      </c>
      <c r="H41" s="25">
        <f>ROUND(D41*G41,2)</f>
        <v>2242.7400000000002</v>
      </c>
      <c r="I41" s="8"/>
      <c r="J41" s="1"/>
    </row>
    <row r="42">
      <c r="A42" s="20">
        <v>35</v>
      </c>
      <c r="B42" s="21" t="s">
        <v>49</v>
      </c>
      <c r="C42" s="22" t="s">
        <v>14</v>
      </c>
      <c r="D42" s="22">
        <v>7</v>
      </c>
      <c r="E42" s="23">
        <v>179.97999999999999</v>
      </c>
      <c r="F42" s="23">
        <v>179.97999999999999</v>
      </c>
      <c r="G42" s="24">
        <f>E42</f>
        <v>179.97999999999999</v>
      </c>
      <c r="H42" s="25">
        <f>ROUND(D42*G42,2)</f>
        <v>1259.8600000000001</v>
      </c>
      <c r="I42" s="8"/>
      <c r="J42" s="1"/>
    </row>
    <row r="43">
      <c r="A43" s="20">
        <v>36</v>
      </c>
      <c r="B43" s="21" t="s">
        <v>50</v>
      </c>
      <c r="C43" s="22" t="s">
        <v>25</v>
      </c>
      <c r="D43" s="22">
        <v>293</v>
      </c>
      <c r="E43" s="23">
        <v>27.190000000000001</v>
      </c>
      <c r="F43" s="23">
        <v>27.190000000000001</v>
      </c>
      <c r="G43" s="24">
        <f>E43</f>
        <v>27.190000000000001</v>
      </c>
      <c r="H43" s="25">
        <f>ROUND(D43*G43,2)</f>
        <v>7966.6700000000001</v>
      </c>
      <c r="I43" s="8"/>
      <c r="J43" s="1"/>
    </row>
    <row r="44">
      <c r="A44" s="20">
        <v>37</v>
      </c>
      <c r="B44" s="21" t="s">
        <v>51</v>
      </c>
      <c r="C44" s="22" t="s">
        <v>14</v>
      </c>
      <c r="D44" s="22">
        <v>5</v>
      </c>
      <c r="E44" s="23">
        <v>181.38999999999999</v>
      </c>
      <c r="F44" s="23">
        <v>181.39000000000001</v>
      </c>
      <c r="G44" s="24">
        <f>E44</f>
        <v>181.38999999999999</v>
      </c>
      <c r="H44" s="25">
        <f>ROUND(D44*G44,2)</f>
        <v>906.95000000000005</v>
      </c>
      <c r="I44" s="8"/>
      <c r="J44" s="1"/>
    </row>
    <row r="45">
      <c r="A45" s="20">
        <v>38</v>
      </c>
      <c r="B45" s="21" t="s">
        <v>52</v>
      </c>
      <c r="C45" s="22" t="s">
        <v>25</v>
      </c>
      <c r="D45" s="22">
        <v>320</v>
      </c>
      <c r="E45" s="23">
        <v>30.66</v>
      </c>
      <c r="F45" s="23">
        <v>30.66</v>
      </c>
      <c r="G45" s="24">
        <f>E45</f>
        <v>30.66</v>
      </c>
      <c r="H45" s="25">
        <f>ROUND(D45*G45,2)</f>
        <v>9811.2000000000007</v>
      </c>
      <c r="I45" s="8"/>
      <c r="J45" s="1"/>
    </row>
    <row r="46">
      <c r="A46" s="20">
        <v>39</v>
      </c>
      <c r="B46" s="21" t="s">
        <v>53</v>
      </c>
      <c r="C46" s="22" t="s">
        <v>14</v>
      </c>
      <c r="D46" s="22">
        <v>3</v>
      </c>
      <c r="E46" s="23">
        <v>150.83000000000001</v>
      </c>
      <c r="F46" s="23">
        <v>150.83000000000001</v>
      </c>
      <c r="G46" s="24">
        <f>E46</f>
        <v>150.83000000000001</v>
      </c>
      <c r="H46" s="25">
        <f>ROUND(D46*G46,2)</f>
        <v>452.49000000000001</v>
      </c>
      <c r="I46" s="8"/>
      <c r="J46" s="1"/>
    </row>
    <row r="47">
      <c r="A47" s="20">
        <v>40</v>
      </c>
      <c r="B47" s="21" t="s">
        <v>54</v>
      </c>
      <c r="C47" s="22" t="s">
        <v>25</v>
      </c>
      <c r="D47" s="22">
        <v>320</v>
      </c>
      <c r="E47" s="23">
        <v>68.010000000000005</v>
      </c>
      <c r="F47" s="23">
        <v>68.010000000000005</v>
      </c>
      <c r="G47" s="24">
        <f>E47</f>
        <v>68.010000000000005</v>
      </c>
      <c r="H47" s="25">
        <f>ROUND(D47*G47,2)</f>
        <v>21763.200000000001</v>
      </c>
      <c r="I47" s="8"/>
      <c r="J47" s="1"/>
    </row>
    <row r="48">
      <c r="A48" s="20">
        <v>41</v>
      </c>
      <c r="B48" s="21" t="s">
        <v>55</v>
      </c>
      <c r="C48" s="22" t="s">
        <v>25</v>
      </c>
      <c r="D48" s="22">
        <v>320</v>
      </c>
      <c r="E48" s="23">
        <v>161.56</v>
      </c>
      <c r="F48" s="23">
        <v>161.56</v>
      </c>
      <c r="G48" s="24">
        <f>E48</f>
        <v>161.56</v>
      </c>
      <c r="H48" s="25">
        <f>ROUND(D48*G48,2)</f>
        <v>51699.200000000004</v>
      </c>
      <c r="I48" s="8"/>
      <c r="J48" s="1"/>
    </row>
    <row r="49">
      <c r="A49" s="20">
        <v>42</v>
      </c>
      <c r="B49" s="21" t="s">
        <v>56</v>
      </c>
      <c r="C49" s="22" t="s">
        <v>14</v>
      </c>
      <c r="D49" s="22">
        <v>6</v>
      </c>
      <c r="E49" s="23">
        <v>212.41</v>
      </c>
      <c r="F49" s="23">
        <v>212.41</v>
      </c>
      <c r="G49" s="24">
        <f>E49</f>
        <v>212.41</v>
      </c>
      <c r="H49" s="25">
        <f>ROUND(D49*G49,2)</f>
        <v>1274.46</v>
      </c>
      <c r="I49" s="8"/>
      <c r="J49" s="1"/>
    </row>
    <row r="50">
      <c r="A50" s="20">
        <v>43</v>
      </c>
      <c r="B50" s="21" t="s">
        <v>57</v>
      </c>
      <c r="C50" s="22" t="s">
        <v>14</v>
      </c>
      <c r="D50" s="22">
        <v>6</v>
      </c>
      <c r="E50" s="23">
        <v>239.43000000000001</v>
      </c>
      <c r="F50" s="23">
        <v>239.43000000000001</v>
      </c>
      <c r="G50" s="24">
        <f>E50</f>
        <v>239.43000000000001</v>
      </c>
      <c r="H50" s="25">
        <f>ROUND(D50*G50,2)</f>
        <v>1436.5799999999999</v>
      </c>
      <c r="I50" s="8"/>
      <c r="J50" s="1"/>
    </row>
    <row r="51">
      <c r="A51" s="20">
        <v>44</v>
      </c>
      <c r="B51" s="21" t="s">
        <v>58</v>
      </c>
      <c r="C51" s="22" t="s">
        <v>14</v>
      </c>
      <c r="D51" s="22">
        <v>6</v>
      </c>
      <c r="E51" s="23">
        <v>181.56</v>
      </c>
      <c r="F51" s="23">
        <v>181.56</v>
      </c>
      <c r="G51" s="24">
        <f>E51</f>
        <v>181.56</v>
      </c>
      <c r="H51" s="25">
        <f>ROUND(D51*G51,2)</f>
        <v>1089.3600000000001</v>
      </c>
      <c r="I51" s="8"/>
      <c r="J51" s="1"/>
    </row>
    <row r="52">
      <c r="A52" s="20">
        <v>45</v>
      </c>
      <c r="B52" s="21" t="s">
        <v>59</v>
      </c>
      <c r="C52" s="22" t="s">
        <v>14</v>
      </c>
      <c r="D52" s="22">
        <v>5</v>
      </c>
      <c r="E52" s="23">
        <v>201.91</v>
      </c>
      <c r="F52" s="23">
        <v>201.91</v>
      </c>
      <c r="G52" s="24">
        <f>E52</f>
        <v>201.91</v>
      </c>
      <c r="H52" s="25">
        <f>ROUND(D52*G52,2)</f>
        <v>1009.5500000000001</v>
      </c>
      <c r="I52" s="8"/>
      <c r="J52" s="1"/>
    </row>
    <row r="53">
      <c r="A53" s="20">
        <v>46</v>
      </c>
      <c r="B53" s="21" t="s">
        <v>60</v>
      </c>
      <c r="C53" s="22" t="s">
        <v>14</v>
      </c>
      <c r="D53" s="22">
        <v>5</v>
      </c>
      <c r="E53" s="23">
        <v>164.28999999999999</v>
      </c>
      <c r="F53" s="23">
        <v>164.28999999999999</v>
      </c>
      <c r="G53" s="24">
        <f>E53</f>
        <v>164.28999999999999</v>
      </c>
      <c r="H53" s="25">
        <f>ROUND(D53*G53,2)</f>
        <v>821.45000000000005</v>
      </c>
      <c r="I53" s="8"/>
      <c r="J53" s="1"/>
    </row>
    <row r="54" ht="14.25">
      <c r="A54" s="2"/>
      <c r="B54" s="3"/>
      <c r="C54" s="2"/>
      <c r="D54" s="4"/>
      <c r="E54" s="5"/>
      <c r="F54" s="5"/>
      <c r="G54" s="6"/>
      <c r="H54" s="7">
        <f>SUM(H8:H53)</f>
        <v>213294.06999999998</v>
      </c>
      <c r="I54" s="8"/>
      <c r="K54" s="1"/>
    </row>
    <row r="55" ht="14.25">
      <c r="A55" s="2"/>
      <c r="B55" s="3"/>
      <c r="C55" s="2"/>
      <c r="D55" s="4"/>
      <c r="E55" s="5"/>
      <c r="F55" s="5"/>
      <c r="G55" s="6"/>
      <c r="H55" s="7"/>
      <c r="I55" s="8"/>
      <c r="K55" s="1"/>
    </row>
    <row r="56" ht="14.25">
      <c r="A56" s="2"/>
      <c r="B56" s="3"/>
      <c r="C56" s="2"/>
      <c r="D56" s="4"/>
      <c r="E56" s="5"/>
      <c r="F56" s="5"/>
      <c r="G56" s="6"/>
      <c r="H56" s="7"/>
      <c r="I56" s="8"/>
      <c r="K56" s="1"/>
    </row>
    <row r="57" ht="14.25">
      <c r="A57" s="2"/>
      <c r="B57" s="3"/>
      <c r="C57" s="2"/>
      <c r="D57" s="4"/>
      <c r="E57" s="5"/>
      <c r="F57" s="5"/>
      <c r="G57" s="6"/>
      <c r="H57" s="7"/>
      <c r="I57" s="8"/>
      <c r="K57" s="1"/>
    </row>
    <row r="58" ht="14.25">
      <c r="A58" s="2"/>
      <c r="B58" s="3"/>
      <c r="C58" s="2"/>
      <c r="D58" s="4"/>
      <c r="E58" s="5"/>
      <c r="F58" s="5"/>
      <c r="G58" s="6"/>
      <c r="H58" s="7"/>
      <c r="I58" s="8"/>
      <c r="K58" s="1"/>
    </row>
    <row r="59" ht="14.25">
      <c r="A59" s="2"/>
      <c r="B59" s="3"/>
      <c r="C59" s="2"/>
      <c r="D59" s="4"/>
      <c r="E59" s="5"/>
      <c r="F59" s="5"/>
      <c r="G59" s="6"/>
      <c r="H59" s="7"/>
      <c r="I59" s="8"/>
      <c r="K59" s="1"/>
    </row>
    <row r="60" ht="14.25">
      <c r="A60" s="2"/>
      <c r="B60" s="3"/>
      <c r="C60" s="2"/>
      <c r="D60" s="4"/>
      <c r="E60" s="5"/>
      <c r="F60" s="5"/>
      <c r="G60" s="6"/>
      <c r="H60" s="7"/>
      <c r="I60" s="8"/>
      <c r="K60" s="1"/>
    </row>
    <row r="61" ht="14.25">
      <c r="A61" s="2"/>
      <c r="B61" s="3"/>
      <c r="C61" s="2"/>
      <c r="D61" s="4"/>
      <c r="E61" s="5"/>
      <c r="F61" s="5"/>
      <c r="G61" s="6"/>
      <c r="H61" s="7"/>
      <c r="I61" s="8"/>
      <c r="K61" s="1"/>
    </row>
    <row r="62" ht="14.25">
      <c r="A62" s="2"/>
      <c r="B62" s="3"/>
      <c r="C62" s="2"/>
      <c r="D62" s="4"/>
      <c r="E62" s="5"/>
      <c r="F62" s="5"/>
      <c r="G62" s="6"/>
      <c r="H62" s="7"/>
      <c r="I62" s="8"/>
      <c r="K62" s="1"/>
    </row>
    <row r="63" ht="14.25">
      <c r="A63" s="2"/>
      <c r="B63" s="3"/>
      <c r="C63" s="2"/>
      <c r="D63" s="4"/>
      <c r="E63" s="5"/>
      <c r="F63" s="5"/>
      <c r="G63" s="6"/>
      <c r="H63" s="7"/>
      <c r="I63" s="8"/>
      <c r="K63" s="1"/>
    </row>
    <row r="64" ht="14.25">
      <c r="A64" s="2"/>
      <c r="B64" s="3"/>
      <c r="C64" s="2"/>
      <c r="D64" s="4"/>
      <c r="E64" s="5"/>
      <c r="F64" s="5"/>
      <c r="G64" s="6"/>
      <c r="H64" s="7"/>
      <c r="I64" s="8"/>
      <c r="K64" s="1"/>
    </row>
    <row r="65" ht="14.25">
      <c r="A65" s="2"/>
      <c r="B65" s="3"/>
      <c r="C65" s="2"/>
      <c r="D65" s="4"/>
      <c r="E65" s="5"/>
      <c r="F65" s="5"/>
      <c r="G65" s="6"/>
      <c r="H65" s="7"/>
      <c r="I65" s="8"/>
      <c r="K65" s="1"/>
    </row>
    <row r="66" ht="14.25">
      <c r="A66" s="2"/>
      <c r="B66" s="3"/>
      <c r="C66" s="2"/>
      <c r="D66" s="4"/>
      <c r="E66" s="5"/>
      <c r="F66" s="5"/>
      <c r="G66" s="6"/>
      <c r="H66" s="7"/>
      <c r="I66" s="8"/>
      <c r="K66" s="1"/>
    </row>
    <row r="67" ht="14.25">
      <c r="A67" s="2"/>
      <c r="B67" s="3"/>
      <c r="C67" s="2"/>
      <c r="D67" s="4"/>
      <c r="E67" s="5"/>
      <c r="F67" s="5"/>
      <c r="G67" s="6"/>
      <c r="H67" s="7"/>
      <c r="I67" s="8"/>
      <c r="K67" s="1"/>
    </row>
    <row r="68" ht="14.25">
      <c r="A68" s="2"/>
      <c r="B68" s="3"/>
      <c r="C68" s="2"/>
      <c r="D68" s="4"/>
      <c r="E68" s="5"/>
      <c r="F68" s="5"/>
      <c r="G68" s="6"/>
      <c r="H68" s="7"/>
      <c r="I68" s="8"/>
      <c r="K68" s="1"/>
    </row>
    <row r="69" ht="14.25">
      <c r="A69" s="2"/>
      <c r="B69" s="3"/>
      <c r="C69" s="2"/>
      <c r="D69" s="4"/>
      <c r="E69" s="5"/>
      <c r="F69" s="5"/>
      <c r="G69" s="6"/>
      <c r="H69" s="7"/>
      <c r="I69" s="8"/>
      <c r="K69" s="1"/>
    </row>
    <row r="70" ht="14.25">
      <c r="A70" s="2"/>
      <c r="B70" s="3"/>
      <c r="C70" s="2"/>
      <c r="D70" s="4"/>
      <c r="E70" s="5"/>
      <c r="F70" s="5"/>
      <c r="G70" s="6"/>
      <c r="H70" s="7"/>
      <c r="I70" s="8"/>
      <c r="K70" s="1"/>
    </row>
    <row r="71" ht="14.25">
      <c r="A71" s="2"/>
      <c r="B71" s="3"/>
      <c r="C71" s="2"/>
      <c r="D71" s="4"/>
      <c r="E71" s="5"/>
      <c r="F71" s="5"/>
      <c r="G71" s="6"/>
      <c r="H71" s="7"/>
      <c r="I71" s="8"/>
      <c r="K71" s="1"/>
    </row>
    <row r="72" ht="14.25">
      <c r="A72" s="2"/>
      <c r="B72" s="3"/>
      <c r="C72" s="2"/>
      <c r="D72" s="4"/>
      <c r="E72" s="5"/>
      <c r="F72" s="5"/>
      <c r="G72" s="6"/>
      <c r="H72" s="7"/>
      <c r="I72" s="8"/>
      <c r="K72" s="1"/>
    </row>
    <row r="73" ht="14.25">
      <c r="A73" s="2"/>
      <c r="B73" s="3"/>
      <c r="C73" s="2"/>
      <c r="D73" s="4"/>
      <c r="E73" s="5"/>
      <c r="F73" s="5"/>
      <c r="G73" s="6"/>
      <c r="H73" s="7"/>
      <c r="I73" s="8"/>
      <c r="K73" s="1"/>
    </row>
    <row r="74" ht="14.25">
      <c r="A74" s="2"/>
      <c r="B74" s="3"/>
      <c r="C74" s="2"/>
      <c r="D74" s="4"/>
      <c r="E74" s="5"/>
      <c r="F74" s="5"/>
      <c r="G74" s="6"/>
      <c r="H74" s="7"/>
      <c r="I74" s="8"/>
      <c r="K74" s="1"/>
    </row>
    <row r="75" ht="14.25">
      <c r="A75" s="2"/>
      <c r="B75" s="3"/>
      <c r="C75" s="2"/>
      <c r="D75" s="4"/>
      <c r="E75" s="5"/>
      <c r="F75" s="5"/>
      <c r="G75" s="6"/>
      <c r="H75" s="7"/>
      <c r="I75" s="8"/>
      <c r="K75" s="1"/>
    </row>
    <row r="76" ht="14.25">
      <c r="A76" s="2"/>
      <c r="B76" s="3"/>
      <c r="C76" s="2"/>
      <c r="D76" s="4"/>
      <c r="E76" s="5"/>
      <c r="F76" s="5"/>
      <c r="G76" s="6"/>
      <c r="H76" s="7"/>
      <c r="I76" s="8"/>
      <c r="K76" s="1"/>
    </row>
    <row r="77" ht="14.25">
      <c r="A77" s="2"/>
      <c r="B77" s="3"/>
      <c r="C77" s="2"/>
      <c r="D77" s="4"/>
      <c r="E77" s="5"/>
      <c r="F77" s="5"/>
      <c r="G77" s="6"/>
      <c r="H77" s="7"/>
      <c r="I77" s="8"/>
      <c r="K77" s="1"/>
    </row>
    <row r="78" ht="14.25">
      <c r="A78" s="2"/>
      <c r="B78" s="3"/>
      <c r="C78" s="2"/>
      <c r="D78" s="4"/>
      <c r="E78" s="5"/>
      <c r="F78" s="5"/>
      <c r="G78" s="6"/>
      <c r="H78" s="7"/>
      <c r="I78" s="8"/>
      <c r="K78" s="1"/>
    </row>
    <row r="79" ht="14.25">
      <c r="A79" s="2"/>
      <c r="B79" s="3"/>
      <c r="C79" s="2"/>
      <c r="D79" s="4"/>
      <c r="E79" s="5"/>
      <c r="F79" s="5"/>
      <c r="G79" s="6"/>
      <c r="H79" s="7"/>
      <c r="I79" s="8"/>
      <c r="K79" s="1"/>
    </row>
    <row r="80" ht="14.25">
      <c r="A80" s="2"/>
      <c r="B80" s="3"/>
      <c r="C80" s="2"/>
      <c r="D80" s="4"/>
      <c r="E80" s="5"/>
      <c r="F80" s="5"/>
      <c r="G80" s="6"/>
      <c r="H80" s="7"/>
      <c r="I80" s="8"/>
      <c r="K80" s="1"/>
    </row>
    <row r="81" ht="14.25">
      <c r="A81" s="2"/>
      <c r="B81" s="3"/>
      <c r="C81" s="2"/>
      <c r="D81" s="4"/>
      <c r="E81" s="5"/>
      <c r="F81" s="5"/>
      <c r="G81" s="6"/>
      <c r="H81" s="7"/>
      <c r="I81" s="8"/>
      <c r="K81" s="1"/>
    </row>
    <row r="82" ht="14.25">
      <c r="A82" s="2"/>
      <c r="B82" s="3"/>
      <c r="C82" s="2"/>
      <c r="D82" s="4"/>
      <c r="E82" s="5"/>
      <c r="F82" s="5"/>
      <c r="G82" s="6"/>
      <c r="H82" s="7"/>
      <c r="I82" s="8"/>
      <c r="K82" s="1"/>
    </row>
    <row r="83" ht="14.25">
      <c r="A83" s="2"/>
      <c r="B83" s="3"/>
      <c r="C83" s="2"/>
      <c r="D83" s="4"/>
      <c r="E83" s="5"/>
      <c r="F83" s="5"/>
      <c r="G83" s="6"/>
      <c r="H83" s="7"/>
      <c r="I83" s="8"/>
      <c r="K83" s="1"/>
    </row>
    <row r="84" ht="14.25">
      <c r="A84" s="2"/>
      <c r="B84" s="3"/>
      <c r="C84" s="2"/>
      <c r="D84" s="4"/>
      <c r="E84" s="5"/>
      <c r="F84" s="5"/>
      <c r="G84" s="6"/>
      <c r="H84" s="7"/>
      <c r="I84" s="8"/>
      <c r="K84" s="1"/>
    </row>
    <row r="85" ht="14.25">
      <c r="A85" s="2"/>
      <c r="B85" s="3"/>
      <c r="C85" s="2"/>
      <c r="D85" s="4"/>
      <c r="E85" s="5"/>
      <c r="F85" s="5"/>
      <c r="G85" s="6"/>
      <c r="H85" s="7"/>
      <c r="I85" s="8"/>
      <c r="K85" s="1"/>
    </row>
    <row r="86" ht="14.25">
      <c r="A86" s="2"/>
      <c r="B86" s="3"/>
      <c r="C86" s="2"/>
      <c r="D86" s="4"/>
      <c r="E86" s="5"/>
      <c r="F86" s="5"/>
      <c r="G86" s="6"/>
      <c r="H86" s="7"/>
      <c r="I86" s="8"/>
      <c r="K86" s="1"/>
    </row>
    <row r="87" ht="14.25">
      <c r="A87" s="2"/>
      <c r="B87" s="3"/>
      <c r="C87" s="2"/>
      <c r="D87" s="4"/>
      <c r="E87" s="5"/>
      <c r="F87" s="5"/>
      <c r="G87" s="6"/>
      <c r="H87" s="7"/>
      <c r="I87" s="8"/>
      <c r="K87" s="1"/>
    </row>
    <row r="88" ht="14.25">
      <c r="A88" s="2"/>
      <c r="B88" s="3"/>
      <c r="C88" s="2"/>
      <c r="D88" s="4"/>
      <c r="E88" s="5"/>
      <c r="F88" s="5"/>
      <c r="G88" s="6"/>
      <c r="H88" s="7"/>
      <c r="I88" s="8"/>
      <c r="K88" s="1"/>
    </row>
    <row r="89" ht="14.25">
      <c r="A89" s="2"/>
      <c r="B89" s="3"/>
      <c r="C89" s="2"/>
      <c r="D89" s="4"/>
      <c r="E89" s="5"/>
      <c r="F89" s="5"/>
      <c r="G89" s="6"/>
      <c r="H89" s="7"/>
      <c r="I89" s="8"/>
      <c r="K89" s="1"/>
    </row>
    <row r="90" ht="14.25">
      <c r="A90" s="2"/>
      <c r="B90" s="3"/>
      <c r="C90" s="2"/>
      <c r="D90" s="4"/>
      <c r="E90" s="5"/>
      <c r="F90" s="5"/>
      <c r="G90" s="6"/>
      <c r="H90" s="7"/>
      <c r="I90" s="8"/>
      <c r="K90" s="1"/>
    </row>
    <row r="91" ht="14.25">
      <c r="A91" s="2"/>
      <c r="B91" s="3"/>
      <c r="C91" s="2"/>
      <c r="D91" s="4"/>
      <c r="E91" s="5"/>
      <c r="F91" s="5"/>
      <c r="G91" s="6"/>
      <c r="H91" s="7"/>
      <c r="I91" s="8"/>
      <c r="K91" s="1"/>
    </row>
    <row r="92" ht="14.25">
      <c r="A92" s="2"/>
      <c r="B92" s="3"/>
      <c r="C92" s="2"/>
      <c r="D92" s="4"/>
      <c r="E92" s="5"/>
      <c r="F92" s="5"/>
      <c r="G92" s="6"/>
      <c r="H92" s="7"/>
      <c r="I92" s="8"/>
      <c r="K92" s="1"/>
    </row>
    <row r="93" ht="14.25">
      <c r="A93" s="2"/>
      <c r="B93" s="3"/>
      <c r="C93" s="2"/>
      <c r="D93" s="4"/>
      <c r="E93" s="5"/>
      <c r="F93" s="5"/>
      <c r="G93" s="6"/>
      <c r="H93" s="7"/>
      <c r="I93" s="8"/>
      <c r="K93" s="1"/>
    </row>
    <row r="94" ht="14.25">
      <c r="A94" s="2"/>
      <c r="B94" s="3"/>
      <c r="C94" s="2"/>
      <c r="D94" s="4"/>
      <c r="E94" s="5"/>
      <c r="F94" s="5"/>
      <c r="G94" s="6"/>
      <c r="H94" s="7"/>
      <c r="I94" s="8"/>
      <c r="K94" s="1"/>
    </row>
    <row r="95" ht="14.25">
      <c r="A95" s="2"/>
      <c r="B95" s="3"/>
      <c r="C95" s="2"/>
      <c r="D95" s="4"/>
      <c r="E95" s="5"/>
      <c r="F95" s="5"/>
      <c r="G95" s="6"/>
      <c r="H95" s="7"/>
      <c r="I95" s="8"/>
      <c r="K95" s="1"/>
    </row>
    <row r="96" ht="14.25">
      <c r="A96" s="2"/>
      <c r="B96" s="3"/>
      <c r="C96" s="2"/>
      <c r="D96" s="4"/>
      <c r="E96" s="5"/>
      <c r="F96" s="5"/>
      <c r="G96" s="6"/>
      <c r="H96" s="7"/>
      <c r="I96" s="8"/>
      <c r="K96" s="1"/>
    </row>
    <row r="97" ht="14.25">
      <c r="A97" s="2"/>
      <c r="B97" s="3"/>
      <c r="C97" s="2"/>
      <c r="D97" s="4"/>
      <c r="E97" s="5"/>
      <c r="F97" s="5"/>
      <c r="G97" s="6"/>
      <c r="H97" s="7"/>
      <c r="I97" s="8"/>
      <c r="K97" s="1"/>
    </row>
    <row r="98" ht="14.25">
      <c r="A98" s="2"/>
      <c r="B98" s="3"/>
      <c r="C98" s="2"/>
      <c r="D98" s="4"/>
      <c r="E98" s="5"/>
      <c r="F98" s="5"/>
      <c r="G98" s="6"/>
      <c r="H98" s="7"/>
      <c r="I98" s="8"/>
      <c r="K98" s="1"/>
    </row>
    <row r="99" ht="14.25">
      <c r="A99" s="2"/>
      <c r="B99" s="3"/>
      <c r="C99" s="2"/>
      <c r="D99" s="4"/>
      <c r="E99" s="5"/>
      <c r="F99" s="5"/>
      <c r="G99" s="6"/>
      <c r="H99" s="7"/>
      <c r="I99" s="8"/>
      <c r="K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8"/>
      <c r="K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8"/>
      <c r="K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8"/>
      <c r="K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8"/>
      <c r="K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8"/>
      <c r="K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8"/>
      <c r="K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8"/>
      <c r="K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8"/>
      <c r="K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8"/>
      <c r="K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8"/>
      <c r="K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8"/>
      <c r="K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8"/>
      <c r="K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8"/>
      <c r="K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8"/>
      <c r="K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8"/>
      <c r="K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8"/>
      <c r="K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8"/>
      <c r="K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8"/>
      <c r="K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8"/>
      <c r="K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8"/>
      <c r="K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8"/>
      <c r="K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8"/>
      <c r="K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8"/>
      <c r="K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8"/>
      <c r="K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8"/>
      <c r="K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8"/>
      <c r="K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8"/>
      <c r="K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8"/>
      <c r="K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8"/>
      <c r="K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8"/>
      <c r="K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8"/>
      <c r="K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8"/>
      <c r="K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8"/>
      <c r="K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8"/>
      <c r="K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8"/>
      <c r="K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8"/>
      <c r="K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8"/>
      <c r="K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8"/>
      <c r="K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8"/>
      <c r="K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8"/>
      <c r="K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8"/>
      <c r="K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8"/>
      <c r="K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8"/>
      <c r="K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8"/>
      <c r="K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8"/>
      <c r="K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8"/>
      <c r="K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8"/>
      <c r="K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8"/>
      <c r="K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8"/>
      <c r="K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8"/>
      <c r="K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8"/>
      <c r="K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8"/>
      <c r="K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8"/>
      <c r="K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8"/>
      <c r="K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8"/>
      <c r="K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8"/>
      <c r="K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8"/>
      <c r="K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8"/>
      <c r="K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8"/>
      <c r="K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8"/>
      <c r="K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8"/>
      <c r="K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8"/>
      <c r="K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2025-09-29T08:44:21Z</dcterms:modified>
</cp:coreProperties>
</file>